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572CD610-1563-406B-9675-58AFB9B95B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81029"/>
</workbook>
</file>

<file path=xl/calcChain.xml><?xml version="1.0" encoding="utf-8"?>
<calcChain xmlns="http://schemas.openxmlformats.org/spreadsheetml/2006/main">
  <c r="D24" i="1" l="1"/>
  <c r="C28" i="1" l="1"/>
  <c r="C27" i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9" i="1"/>
  <c r="C30" i="1"/>
  <c r="C32" i="1"/>
  <c r="C33" i="1"/>
  <c r="C34" i="1"/>
  <c r="D31" i="1"/>
  <c r="C12" i="1"/>
  <c r="C16" i="1" l="1"/>
  <c r="C31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<sst xmlns="http://schemas.openxmlformats.org/spreadsheetml/2006/main" count="46" uniqueCount="43">
  <si>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</si>
  <si>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</si>
  <si>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</si>
  <si>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</si>
  <si>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</si>
  <si>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</si>
  <si>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</si>
  <si>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</si>
  <si>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</si>
  <si>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</si>
  <si>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</si>
  <si>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</si>
  <si>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</si>
  <si>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</si>
  <si>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</si>
  <si>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</si>
  <si>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</si>
  <si>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</si>
  <si>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</si>
  <si>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</si>
  <si>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</si>
  <si>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</si>
  <si>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</si>
  <si>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</si>
  <si>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</si>
  <si>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</si>
  <si>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</si>
  <si>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</si>
  <si>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</si>
  <si>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</si>
  <si>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</si>
  <si>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</si>
  <si>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</si>
  <si>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</si>
  <si>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</si>
  <si>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</si>
  <si>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</si>
  <si>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</si>
  <si>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</si>
  <si>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</si>
  <si>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Հայաստանի պատմության թանգարան ՊՈԱԿ</t>
  </si>
  <si>
    <t>Հրազդանի երկրագիտական թանգարան մ/ճ</t>
  </si>
  <si>
    <t>Ն. Ադոնցի անվան պատմության թանգարան մ/ճ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</si>
</sst>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4"/>
  <sheetViews>
    <sheetView tabSelected="1" topLeftCell="A16" zoomScaleNormal="100" workbookViewId="0">
      <selection activeCell="E27" sqref="E27"/>
    </sheetView>
  </sheetViews>
  <sheetFormatPr defaultColWidth="8.875" defaultRowHeight="15" x14ac:dyDescent="0.2"/>
  <cols>
    <col min="1" max="1" width="5.625" style="18" customWidth="1"/>
    <col min="2" max="2" width="36.375" style="19" customWidth="1"/>
    <col min="3" max="3" width="15.75" style="7" customWidth="1"/>
    <col min="4" max="4" width="27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7.5" customHeight="1" x14ac:dyDescent="0.2">
      <c r="A6" s="20" t="s">
        <v>3</v>
      </c>
      <c r="B6" s="21" t="s">
        <v>38</v>
      </c>
      <c r="C6" s="24">
        <f t="shared" ref="C6:C21" si="0">SUM(D6:D6)</f>
        <v>206419900</v>
      </c>
      <c r="D6" s="22">
        <f>SUM(D7:D10)</f>
        <v>206419900</v>
      </c>
    </row>
    <row r="7" spans="1:169" ht="18.399999999999999" customHeight="1" x14ac:dyDescent="0.2">
      <c r="A7" s="8"/>
      <c r="B7" s="9" t="s">
        <v>4</v>
      </c>
      <c r="C7" s="24">
        <f t="shared" si="0"/>
        <v>206419900</v>
      </c>
      <c r="D7" s="22">
        <v>206419900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/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/>
    </row>
    <row r="11" spans="1:169" ht="53.1" customHeight="1" x14ac:dyDescent="0.2">
      <c r="A11" s="5" t="s">
        <v>8</v>
      </c>
      <c r="B11" s="6" t="s">
        <v>39</v>
      </c>
      <c r="C11" s="24">
        <f t="shared" si="0"/>
        <v>163550800</v>
      </c>
      <c r="D11" s="22">
        <v>163550800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115</v>
      </c>
      <c r="D12" s="22">
        <f>D15+D14</f>
        <v>115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0</v>
      </c>
      <c r="D14" s="22">
        <v>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115</v>
      </c>
      <c r="D15" s="22">
        <v>115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118355</v>
      </c>
      <c r="D21" s="22">
        <v>118355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163330800</v>
      </c>
      <c r="D22" s="22">
        <v>163330800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9690100</v>
      </c>
      <c r="D23" s="22">
        <v>9690100</v>
      </c>
    </row>
    <row r="24" spans="1:4" ht="32.85" customHeight="1" x14ac:dyDescent="0.2">
      <c r="A24" s="5">
        <v>6</v>
      </c>
      <c r="B24" s="10" t="s">
        <v>23</v>
      </c>
      <c r="C24" s="24">
        <f t="shared" ref="C24:C34" si="2">SUM(D24:D24)</f>
        <v>7217.48</v>
      </c>
      <c r="D24" s="22">
        <f>D25+D27+D28+D26+D29+D30</f>
        <v>7217.48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6164.12</v>
      </c>
      <c r="D26" s="22">
        <v>6164.12</v>
      </c>
    </row>
    <row r="27" spans="1:4" ht="27.75" customHeight="1" x14ac:dyDescent="0.2">
      <c r="A27" s="14"/>
      <c r="B27" s="16" t="s">
        <v>41</v>
      </c>
      <c r="C27" s="24">
        <f t="shared" si="2"/>
        <v>518.47</v>
      </c>
      <c r="D27" s="22">
        <v>518.47</v>
      </c>
    </row>
    <row r="28" spans="1:4" ht="27" customHeight="1" x14ac:dyDescent="0.2">
      <c r="A28" s="14"/>
      <c r="B28" s="16" t="s">
        <v>42</v>
      </c>
      <c r="C28" s="24">
        <f t="shared" si="2"/>
        <v>534.89</v>
      </c>
      <c r="D28" s="22">
        <v>534.89</v>
      </c>
    </row>
    <row r="29" spans="1:4" ht="18.95" customHeight="1" x14ac:dyDescent="0.2">
      <c r="A29" s="14">
        <v>6.2</v>
      </c>
      <c r="B29" s="16" t="s">
        <v>25</v>
      </c>
      <c r="C29" s="24">
        <f t="shared" si="2"/>
        <v>0</v>
      </c>
      <c r="D29" s="22">
        <v>0</v>
      </c>
    </row>
    <row r="30" spans="1:4" ht="18.399999999999999" customHeight="1" x14ac:dyDescent="0.2">
      <c r="A30" s="14" t="s">
        <v>34</v>
      </c>
      <c r="B30" s="16" t="s">
        <v>26</v>
      </c>
      <c r="C30" s="24">
        <f t="shared" si="2"/>
        <v>0</v>
      </c>
      <c r="D30" s="22">
        <v>0</v>
      </c>
    </row>
    <row r="31" spans="1:4" ht="62.25" customHeight="1" x14ac:dyDescent="0.2">
      <c r="A31" s="5">
        <v>7</v>
      </c>
      <c r="B31" s="10" t="s">
        <v>27</v>
      </c>
      <c r="C31" s="24">
        <f t="shared" si="2"/>
        <v>1</v>
      </c>
      <c r="D31" s="22">
        <f>SUM(D33:D34)</f>
        <v>1</v>
      </c>
    </row>
    <row r="32" spans="1:4" s="13" customFormat="1" x14ac:dyDescent="0.2">
      <c r="A32" s="17"/>
      <c r="B32" s="12" t="s">
        <v>10</v>
      </c>
      <c r="C32" s="24">
        <f t="shared" si="2"/>
        <v>0</v>
      </c>
      <c r="D32" s="22"/>
    </row>
    <row r="33" spans="1:4" ht="34.15" customHeight="1" x14ac:dyDescent="0.2">
      <c r="A33" s="14" t="s">
        <v>35</v>
      </c>
      <c r="B33" s="16" t="s">
        <v>28</v>
      </c>
      <c r="C33" s="24">
        <f t="shared" si="2"/>
        <v>0</v>
      </c>
      <c r="D33" s="22">
        <v>0</v>
      </c>
    </row>
    <row r="34" spans="1:4" ht="34.15" customHeight="1" x14ac:dyDescent="0.2">
      <c r="A34" s="14" t="s">
        <v>36</v>
      </c>
      <c r="B34" s="16" t="s">
        <v>29</v>
      </c>
      <c r="C34" s="24">
        <f t="shared" si="2"/>
        <v>1</v>
      </c>
      <c r="D34" s="22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Lilit Barseghyan</cp:lastModifiedBy>
  <cp:lastPrinted>2025-03-06T10:33:49Z</cp:lastPrinted>
  <dcterms:created xsi:type="dcterms:W3CDTF">2018-07-20T13:50:31Z</dcterms:created>
  <dcterms:modified xsi:type="dcterms:W3CDTF">2025-03-19T14:22:15Z</dcterms:modified>
</cp:coreProperties>
</file>